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yu\Desktop\"/>
    </mc:Choice>
  </mc:AlternateContent>
  <bookViews>
    <workbookView xWindow="-120" yWindow="-120" windowWidth="29040" windowHeight="15840" firstSheet="1" activeTab="1"/>
  </bookViews>
  <sheets>
    <sheet name="현황" sheetId="2" state="hidden" r:id="rId1"/>
    <sheet name="추천자 명단" sheetId="1" r:id="rId2"/>
  </sheets>
  <definedNames>
    <definedName name="_xlnm._FilterDatabase" localSheetId="1" hidden="1">'추천자 명단'!$A$4:$U$4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5" i="1"/>
  <c r="O35" i="1" l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Q5" i="1"/>
  <c r="M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5" i="1"/>
  <c r="S33" i="1" l="1"/>
  <c r="S29" i="1"/>
  <c r="S25" i="1"/>
  <c r="S21" i="1"/>
  <c r="S17" i="1"/>
  <c r="S13" i="1"/>
  <c r="S9" i="1"/>
  <c r="S32" i="1"/>
  <c r="S28" i="1"/>
  <c r="S24" i="1"/>
  <c r="S20" i="1"/>
  <c r="S16" i="1"/>
  <c r="S12" i="1"/>
  <c r="S8" i="1"/>
  <c r="S35" i="1"/>
  <c r="S31" i="1"/>
  <c r="S27" i="1"/>
  <c r="S23" i="1"/>
  <c r="S19" i="1"/>
  <c r="S15" i="1"/>
  <c r="S11" i="1"/>
  <c r="S7" i="1"/>
  <c r="S34" i="1"/>
  <c r="S30" i="1"/>
  <c r="S26" i="1"/>
  <c r="S22" i="1"/>
  <c r="S18" i="1"/>
  <c r="S14" i="1"/>
  <c r="S10" i="1"/>
  <c r="S6" i="1"/>
  <c r="S5" i="1"/>
</calcChain>
</file>

<file path=xl/comments1.xml><?xml version="1.0" encoding="utf-8"?>
<comments xmlns="http://schemas.openxmlformats.org/spreadsheetml/2006/main">
  <authors>
    <author>Gyu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추천자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기입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강좌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강좌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 xml:space="preserve">)
3. </t>
        </r>
        <r>
          <rPr>
            <b/>
            <sz val="9"/>
            <color indexed="81"/>
            <rFont val="돋움"/>
            <family val="3"/>
            <charset val="129"/>
          </rPr>
          <t>생활관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 xml:space="preserve">)
4. </t>
        </r>
        <r>
          <rPr>
            <b/>
            <sz val="9"/>
            <color indexed="81"/>
            <rFont val="돋움"/>
            <family val="3"/>
            <charset val="129"/>
          </rPr>
          <t>음영처리한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셀은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취합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<sst xmlns="http://schemas.openxmlformats.org/spreadsheetml/2006/main" count="57" uniqueCount="47">
  <si>
    <t>구분</t>
    <phoneticPr fontId="1" type="noConversion"/>
  </si>
  <si>
    <t>학과(전공)</t>
    <phoneticPr fontId="1" type="noConversion"/>
  </si>
  <si>
    <t>대학</t>
    <phoneticPr fontId="1" type="noConversion"/>
  </si>
  <si>
    <t>학번</t>
    <phoneticPr fontId="1" type="noConversion"/>
  </si>
  <si>
    <t>학년</t>
    <phoneticPr fontId="1" type="noConversion"/>
  </si>
  <si>
    <t>성명</t>
    <phoneticPr fontId="1" type="noConversion"/>
  </si>
  <si>
    <t>학점</t>
    <phoneticPr fontId="1" type="noConversion"/>
  </si>
  <si>
    <t>총 학점</t>
    <phoneticPr fontId="1" type="noConversion"/>
  </si>
  <si>
    <t>수강료</t>
    <phoneticPr fontId="1" type="noConversion"/>
  </si>
  <si>
    <t>2024학년도 하계 계절학기 학점교류 추천자 명단</t>
    <phoneticPr fontId="1" type="noConversion"/>
  </si>
  <si>
    <t>비고</t>
    <phoneticPr fontId="1" type="noConversion"/>
  </si>
  <si>
    <t>가톨리관동대학교</t>
    <phoneticPr fontId="1" type="noConversion"/>
  </si>
  <si>
    <t>국어교육과</t>
    <phoneticPr fontId="1" type="noConversion"/>
  </si>
  <si>
    <t>010-1234-5678</t>
    <phoneticPr fontId="1" type="noConversion"/>
  </si>
  <si>
    <t>예시</t>
    <phoneticPr fontId="1" type="noConversion"/>
  </si>
  <si>
    <t>신청 강좌1</t>
    <phoneticPr fontId="1" type="noConversion"/>
  </si>
  <si>
    <t>신청 강좌2</t>
    <phoneticPr fontId="1" type="noConversion"/>
  </si>
  <si>
    <t>신청 강좌3</t>
    <phoneticPr fontId="1" type="noConversion"/>
  </si>
  <si>
    <t>사회심리학-편견에서자유함을위하여</t>
  </si>
  <si>
    <t>한국어와문화의이해</t>
  </si>
  <si>
    <t>학교폭력의예방및학생의이해</t>
  </si>
  <si>
    <t>강좌명</t>
  </si>
  <si>
    <t>학점</t>
  </si>
  <si>
    <t>역사속인물들의사랑이야기</t>
  </si>
  <si>
    <t>실용영어Ⅰ</t>
  </si>
  <si>
    <t>초급자를위한팝송잉글리쉬</t>
  </si>
  <si>
    <t>삶을바꾸는구비전승의지혜-설화의재발견</t>
  </si>
  <si>
    <t>문화텍스트의상징읽기</t>
  </si>
  <si>
    <t>인류역사와별</t>
  </si>
  <si>
    <t>사랑의인문학</t>
  </si>
  <si>
    <t>담바고이야기:기호품의문화적이해</t>
  </si>
  <si>
    <t>영상콘텐츠와문화콘텐츠관광</t>
  </si>
  <si>
    <t>로봇경찰을부탁해</t>
  </si>
  <si>
    <t>현대문학으로읽는인문학키워드12</t>
  </si>
  <si>
    <t>자연생태와지구환경</t>
  </si>
  <si>
    <t>나의삶속의색</t>
  </si>
  <si>
    <t>체조지도법I</t>
  </si>
  <si>
    <t>강좌명</t>
    <phoneticPr fontId="1" type="noConversion"/>
  </si>
  <si>
    <t>전자우편</t>
    <phoneticPr fontId="1" type="noConversion"/>
  </si>
  <si>
    <t>김관동</t>
    <phoneticPr fontId="1" type="noConversion"/>
  </si>
  <si>
    <t>kwandong@cku.ac.kr</t>
    <phoneticPr fontId="1" type="noConversion"/>
  </si>
  <si>
    <t>생활관
사용 여부</t>
    <phoneticPr fontId="1" type="noConversion"/>
  </si>
  <si>
    <t>사용</t>
  </si>
  <si>
    <t>생년월일</t>
    <phoneticPr fontId="1" type="noConversion"/>
  </si>
  <si>
    <t>2005.09.01.</t>
    <phoneticPr fontId="1" type="noConversion"/>
  </si>
  <si>
    <t>신청 강좌4</t>
    <phoneticPr fontId="1" type="noConversion"/>
  </si>
  <si>
    <t>휴대전화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</si>
</sst>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3" sqref="A3"/>
    </sheetView>
  </sheetViews>
  <sheetFormatPr defaultRowHeight="16.5" x14ac:dyDescent="0.3"/>
  <cols>
    <col min="1" max="1" width="38.875" bestFit="1" customWidth="1"/>
    <col min="2" max="2" width="5.25" bestFit="1" customWidth="1"/>
  </cols>
  <sheetData>
    <row r="1" spans="1:2" x14ac:dyDescent="0.3">
      <c r="A1" t="s">
        <v>21</v>
      </c>
      <c r="B1" t="s">
        <v>22</v>
      </c>
    </row>
    <row r="2" spans="1:2" x14ac:dyDescent="0.3">
      <c r="A2" t="s">
        <v>18</v>
      </c>
      <c r="B2">
        <v>2</v>
      </c>
    </row>
    <row r="3" spans="1:2" x14ac:dyDescent="0.3">
      <c r="A3" t="s">
        <v>19</v>
      </c>
      <c r="B3">
        <v>2</v>
      </c>
    </row>
    <row r="4" spans="1:2" x14ac:dyDescent="0.3">
      <c r="A4" t="s">
        <v>23</v>
      </c>
      <c r="B4">
        <v>2</v>
      </c>
    </row>
    <row r="5" spans="1:2" x14ac:dyDescent="0.3">
      <c r="A5" t="s">
        <v>24</v>
      </c>
      <c r="B5">
        <v>2</v>
      </c>
    </row>
    <row r="6" spans="1:2" x14ac:dyDescent="0.3">
      <c r="A6" t="s">
        <v>25</v>
      </c>
      <c r="B6">
        <v>2</v>
      </c>
    </row>
    <row r="7" spans="1:2" x14ac:dyDescent="0.3">
      <c r="A7" t="s">
        <v>26</v>
      </c>
      <c r="B7">
        <v>2</v>
      </c>
    </row>
    <row r="8" spans="1:2" x14ac:dyDescent="0.3">
      <c r="A8" t="s">
        <v>27</v>
      </c>
      <c r="B8">
        <v>2</v>
      </c>
    </row>
    <row r="9" spans="1:2" x14ac:dyDescent="0.3">
      <c r="A9" t="s">
        <v>28</v>
      </c>
      <c r="B9">
        <v>2</v>
      </c>
    </row>
    <row r="10" spans="1:2" x14ac:dyDescent="0.3">
      <c r="A10" t="s">
        <v>29</v>
      </c>
      <c r="B10">
        <v>2</v>
      </c>
    </row>
    <row r="11" spans="1:2" x14ac:dyDescent="0.3">
      <c r="A11" t="s">
        <v>30</v>
      </c>
      <c r="B11">
        <v>2</v>
      </c>
    </row>
    <row r="12" spans="1:2" x14ac:dyDescent="0.3">
      <c r="A12" t="s">
        <v>31</v>
      </c>
      <c r="B12">
        <v>2</v>
      </c>
    </row>
    <row r="13" spans="1:2" x14ac:dyDescent="0.3">
      <c r="A13" t="s">
        <v>32</v>
      </c>
      <c r="B13">
        <v>2</v>
      </c>
    </row>
    <row r="14" spans="1:2" x14ac:dyDescent="0.3">
      <c r="A14" t="s">
        <v>33</v>
      </c>
      <c r="B14">
        <v>2</v>
      </c>
    </row>
    <row r="15" spans="1:2" x14ac:dyDescent="0.3">
      <c r="A15" t="s">
        <v>34</v>
      </c>
      <c r="B15">
        <v>2</v>
      </c>
    </row>
    <row r="16" spans="1:2" x14ac:dyDescent="0.3">
      <c r="A16" t="s">
        <v>35</v>
      </c>
      <c r="B16">
        <v>2</v>
      </c>
    </row>
    <row r="17" spans="1:2" x14ac:dyDescent="0.3">
      <c r="A17" t="s">
        <v>20</v>
      </c>
      <c r="B17">
        <v>2</v>
      </c>
    </row>
    <row r="18" spans="1:2" x14ac:dyDescent="0.3">
      <c r="A18" t="s">
        <v>36</v>
      </c>
      <c r="B18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topLeftCell="H1" workbookViewId="0">
      <selection sqref="A1:U1"/>
    </sheetView>
  </sheetViews>
  <sheetFormatPr defaultRowHeight="13.5" x14ac:dyDescent="0.3"/>
  <cols>
    <col min="1" max="1" width="5.625" style="2" customWidth="1"/>
    <col min="2" max="3" width="20.625" style="1" customWidth="1"/>
    <col min="4" max="4" width="10.625" style="2" customWidth="1"/>
    <col min="5" max="5" width="5.625" style="2" customWidth="1"/>
    <col min="6" max="7" width="10.625" style="2" customWidth="1"/>
    <col min="8" max="8" width="15.625" style="2" customWidth="1"/>
    <col min="9" max="9" width="20.625" style="3" customWidth="1"/>
    <col min="10" max="10" width="20.625" style="1" customWidth="1"/>
    <col min="11" max="11" width="5.625" style="2" customWidth="1"/>
    <col min="12" max="12" width="20.625" style="1" customWidth="1"/>
    <col min="13" max="13" width="5.625" style="2" customWidth="1"/>
    <col min="14" max="14" width="20.625" style="1" customWidth="1"/>
    <col min="15" max="15" width="5.625" style="2" customWidth="1"/>
    <col min="16" max="16" width="20.625" style="1" customWidth="1"/>
    <col min="17" max="17" width="5.625" style="2" customWidth="1"/>
    <col min="18" max="18" width="7.625" style="2" customWidth="1"/>
    <col min="19" max="19" width="10.625" style="4" customWidth="1"/>
    <col min="20" max="20" width="10.625" style="2" customWidth="1"/>
    <col min="21" max="21" width="20.625" style="3" customWidth="1"/>
    <col min="22" max="16384" width="9" style="1"/>
  </cols>
  <sheetData>
    <row r="1" spans="1:21" ht="20.100000000000001" customHeight="1" x14ac:dyDescent="0.3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x14ac:dyDescent="0.3">
      <c r="I2" s="2"/>
      <c r="T2" s="4"/>
    </row>
    <row r="3" spans="1:21" ht="14.1" customHeight="1" x14ac:dyDescent="0.3">
      <c r="A3" s="20" t="s">
        <v>0</v>
      </c>
      <c r="B3" s="20" t="s">
        <v>2</v>
      </c>
      <c r="C3" s="20" t="s">
        <v>1</v>
      </c>
      <c r="D3" s="20" t="s">
        <v>3</v>
      </c>
      <c r="E3" s="20" t="s">
        <v>4</v>
      </c>
      <c r="F3" s="20" t="s">
        <v>5</v>
      </c>
      <c r="G3" s="20" t="s">
        <v>43</v>
      </c>
      <c r="H3" s="20" t="s">
        <v>46</v>
      </c>
      <c r="I3" s="20" t="s">
        <v>38</v>
      </c>
      <c r="J3" s="21" t="s">
        <v>15</v>
      </c>
      <c r="K3" s="22"/>
      <c r="L3" s="21" t="s">
        <v>16</v>
      </c>
      <c r="M3" s="22"/>
      <c r="N3" s="21" t="s">
        <v>17</v>
      </c>
      <c r="O3" s="22"/>
      <c r="P3" s="21" t="s">
        <v>45</v>
      </c>
      <c r="Q3" s="22"/>
      <c r="R3" s="20" t="s">
        <v>7</v>
      </c>
      <c r="S3" s="20" t="s">
        <v>8</v>
      </c>
      <c r="T3" s="17" t="s">
        <v>41</v>
      </c>
      <c r="U3" s="20" t="s">
        <v>10</v>
      </c>
    </row>
    <row r="4" spans="1:21" s="2" customFormat="1" ht="14.1" customHeight="1" x14ac:dyDescent="0.3">
      <c r="A4" s="18"/>
      <c r="B4" s="18"/>
      <c r="C4" s="18"/>
      <c r="D4" s="18"/>
      <c r="E4" s="18"/>
      <c r="F4" s="18"/>
      <c r="G4" s="18"/>
      <c r="H4" s="18"/>
      <c r="I4" s="18"/>
      <c r="J4" s="5" t="s">
        <v>37</v>
      </c>
      <c r="K4" s="5" t="s">
        <v>6</v>
      </c>
      <c r="L4" s="5" t="s">
        <v>37</v>
      </c>
      <c r="M4" s="5" t="s">
        <v>6</v>
      </c>
      <c r="N4" s="5" t="s">
        <v>37</v>
      </c>
      <c r="O4" s="5" t="s">
        <v>6</v>
      </c>
      <c r="P4" s="5" t="s">
        <v>37</v>
      </c>
      <c r="Q4" s="5" t="s">
        <v>6</v>
      </c>
      <c r="R4" s="18"/>
      <c r="S4" s="18"/>
      <c r="T4" s="18"/>
      <c r="U4" s="18"/>
    </row>
    <row r="5" spans="1:21" ht="14.1" customHeight="1" x14ac:dyDescent="0.3">
      <c r="A5" s="11" t="s">
        <v>14</v>
      </c>
      <c r="B5" s="12" t="s">
        <v>11</v>
      </c>
      <c r="C5" s="13" t="s">
        <v>12</v>
      </c>
      <c r="D5" s="11">
        <v>20240001</v>
      </c>
      <c r="E5" s="11">
        <v>1</v>
      </c>
      <c r="F5" s="11" t="s">
        <v>39</v>
      </c>
      <c r="G5" s="11" t="s">
        <v>44</v>
      </c>
      <c r="H5" s="11" t="s">
        <v>13</v>
      </c>
      <c r="I5" s="12" t="s">
        <v>40</v>
      </c>
      <c r="J5" s="14" t="s">
        <v>18</v>
      </c>
      <c r="K5" s="15">
        <f>IFERROR(VLOOKUP(J5,현황!$A$2:$B$18,2,0),"")</f>
        <v>2</v>
      </c>
      <c r="L5" s="14" t="s">
        <v>19</v>
      </c>
      <c r="M5" s="15">
        <f>IFERROR(VLOOKUP(L5,현황!$A$2:$B$18,2,0),"")</f>
        <v>2</v>
      </c>
      <c r="N5" s="14" t="s">
        <v>36</v>
      </c>
      <c r="O5" s="15">
        <f>IFERROR(VLOOKUP(N5,현황!$A$2:$B$18,2,0),"")</f>
        <v>2</v>
      </c>
      <c r="P5" s="14" t="s">
        <v>36</v>
      </c>
      <c r="Q5" s="15">
        <f>IFERROR(VLOOKUP(P5,현황!$A$2:$B$18,2,0),"")</f>
        <v>2</v>
      </c>
      <c r="R5" s="15">
        <f>SUM(K5,M5,O5,Q5)</f>
        <v>8</v>
      </c>
      <c r="S5" s="16">
        <f>R5*65000</f>
        <v>520000</v>
      </c>
      <c r="T5" s="11" t="s">
        <v>42</v>
      </c>
      <c r="U5" s="12"/>
    </row>
    <row r="6" spans="1:21" ht="14.1" customHeight="1" x14ac:dyDescent="0.3">
      <c r="A6" s="5">
        <v>1</v>
      </c>
      <c r="B6" s="6"/>
      <c r="C6" s="6"/>
      <c r="D6" s="5"/>
      <c r="E6" s="5"/>
      <c r="F6" s="5"/>
      <c r="G6" s="5"/>
      <c r="H6" s="5"/>
      <c r="I6" s="7"/>
      <c r="J6" s="8"/>
      <c r="K6" s="9" t="str">
        <f>IFERROR(VLOOKUP(J6,현황!$A$2:$B$18,2,0),"")</f>
        <v/>
      </c>
      <c r="L6" s="8"/>
      <c r="M6" s="9" t="str">
        <f>IFERROR(VLOOKUP(L6,현황!$A$2:$B$18,2,0),"")</f>
        <v/>
      </c>
      <c r="N6" s="8"/>
      <c r="O6" s="9" t="str">
        <f>IFERROR(VLOOKUP(N6,현황!$A$2:$B$18,2,0),"")</f>
        <v/>
      </c>
      <c r="P6" s="8"/>
      <c r="Q6" s="9" t="str">
        <f>IFERROR(VLOOKUP(P6,현황!$A$2:$B$18,2,0),"")</f>
        <v/>
      </c>
      <c r="R6" s="15">
        <f t="shared" ref="R6:R35" si="0">SUM(K6,M6,O6,Q6)</f>
        <v>0</v>
      </c>
      <c r="S6" s="10">
        <f t="shared" ref="S6:S35" si="1">R6*65000</f>
        <v>0</v>
      </c>
      <c r="T6" s="5"/>
      <c r="U6" s="7"/>
    </row>
    <row r="7" spans="1:21" ht="14.1" customHeight="1" x14ac:dyDescent="0.3">
      <c r="A7" s="5">
        <v>2</v>
      </c>
      <c r="B7" s="6"/>
      <c r="C7" s="6"/>
      <c r="D7" s="5"/>
      <c r="E7" s="5"/>
      <c r="F7" s="5"/>
      <c r="G7" s="5"/>
      <c r="H7" s="5"/>
      <c r="I7" s="7"/>
      <c r="J7" s="8"/>
      <c r="K7" s="9" t="str">
        <f>IFERROR(VLOOKUP(J7,현황!$A$2:$B$18,2,0),"")</f>
        <v/>
      </c>
      <c r="L7" s="8"/>
      <c r="M7" s="9" t="str">
        <f>IFERROR(VLOOKUP(L7,현황!$A$2:$B$18,2,0),"")</f>
        <v/>
      </c>
      <c r="N7" s="8"/>
      <c r="O7" s="9" t="str">
        <f>IFERROR(VLOOKUP(N7,현황!$A$2:$B$18,2,0),"")</f>
        <v/>
      </c>
      <c r="P7" s="8"/>
      <c r="Q7" s="9" t="str">
        <f>IFERROR(VLOOKUP(P7,현황!$A$2:$B$18,2,0),"")</f>
        <v/>
      </c>
      <c r="R7" s="15">
        <f t="shared" si="0"/>
        <v>0</v>
      </c>
      <c r="S7" s="10">
        <f t="shared" si="1"/>
        <v>0</v>
      </c>
      <c r="T7" s="5"/>
      <c r="U7" s="7"/>
    </row>
    <row r="8" spans="1:21" ht="14.1" customHeight="1" x14ac:dyDescent="0.3">
      <c r="A8" s="5">
        <v>3</v>
      </c>
      <c r="B8" s="6"/>
      <c r="C8" s="6"/>
      <c r="D8" s="5"/>
      <c r="E8" s="5"/>
      <c r="F8" s="5"/>
      <c r="G8" s="5"/>
      <c r="H8" s="5"/>
      <c r="I8" s="7"/>
      <c r="J8" s="8"/>
      <c r="K8" s="9" t="str">
        <f>IFERROR(VLOOKUP(J8,현황!$A$2:$B$18,2,0),"")</f>
        <v/>
      </c>
      <c r="L8" s="8"/>
      <c r="M8" s="9" t="str">
        <f>IFERROR(VLOOKUP(L8,현황!$A$2:$B$18,2,0),"")</f>
        <v/>
      </c>
      <c r="N8" s="8"/>
      <c r="O8" s="9" t="str">
        <f>IFERROR(VLOOKUP(N8,현황!$A$2:$B$18,2,0),"")</f>
        <v/>
      </c>
      <c r="P8" s="8"/>
      <c r="Q8" s="9" t="str">
        <f>IFERROR(VLOOKUP(P8,현황!$A$2:$B$18,2,0),"")</f>
        <v/>
      </c>
      <c r="R8" s="15">
        <f t="shared" si="0"/>
        <v>0</v>
      </c>
      <c r="S8" s="10">
        <f t="shared" si="1"/>
        <v>0</v>
      </c>
      <c r="T8" s="5"/>
      <c r="U8" s="7"/>
    </row>
    <row r="9" spans="1:21" ht="14.1" customHeight="1" x14ac:dyDescent="0.3">
      <c r="A9" s="5">
        <v>4</v>
      </c>
      <c r="B9" s="6"/>
      <c r="C9" s="6"/>
      <c r="D9" s="5"/>
      <c r="E9" s="5"/>
      <c r="F9" s="5"/>
      <c r="G9" s="5"/>
      <c r="H9" s="5"/>
      <c r="I9" s="7"/>
      <c r="J9" s="8"/>
      <c r="K9" s="9" t="str">
        <f>IFERROR(VLOOKUP(J9,현황!$A$2:$B$18,2,0),"")</f>
        <v/>
      </c>
      <c r="L9" s="8"/>
      <c r="M9" s="9" t="str">
        <f>IFERROR(VLOOKUP(L9,현황!$A$2:$B$18,2,0),"")</f>
        <v/>
      </c>
      <c r="N9" s="8"/>
      <c r="O9" s="9" t="str">
        <f>IFERROR(VLOOKUP(N9,현황!$A$2:$B$18,2,0),"")</f>
        <v/>
      </c>
      <c r="P9" s="8"/>
      <c r="Q9" s="9" t="str">
        <f>IFERROR(VLOOKUP(P9,현황!$A$2:$B$18,2,0),"")</f>
        <v/>
      </c>
      <c r="R9" s="15">
        <f t="shared" si="0"/>
        <v>0</v>
      </c>
      <c r="S9" s="10">
        <f t="shared" si="1"/>
        <v>0</v>
      </c>
      <c r="T9" s="5"/>
      <c r="U9" s="7"/>
    </row>
    <row r="10" spans="1:21" ht="14.1" customHeight="1" x14ac:dyDescent="0.3">
      <c r="A10" s="5">
        <v>5</v>
      </c>
      <c r="B10" s="6"/>
      <c r="C10" s="6"/>
      <c r="D10" s="5"/>
      <c r="E10" s="5"/>
      <c r="F10" s="5"/>
      <c r="G10" s="5"/>
      <c r="H10" s="5"/>
      <c r="I10" s="7"/>
      <c r="J10" s="8"/>
      <c r="K10" s="9" t="str">
        <f>IFERROR(VLOOKUP(J10,현황!$A$2:$B$18,2,0),"")</f>
        <v/>
      </c>
      <c r="L10" s="8"/>
      <c r="M10" s="9" t="str">
        <f>IFERROR(VLOOKUP(L10,현황!$A$2:$B$18,2,0),"")</f>
        <v/>
      </c>
      <c r="N10" s="8"/>
      <c r="O10" s="9" t="str">
        <f>IFERROR(VLOOKUP(N10,현황!$A$2:$B$18,2,0),"")</f>
        <v/>
      </c>
      <c r="P10" s="8"/>
      <c r="Q10" s="9" t="str">
        <f>IFERROR(VLOOKUP(P10,현황!$A$2:$B$18,2,0),"")</f>
        <v/>
      </c>
      <c r="R10" s="15">
        <f t="shared" si="0"/>
        <v>0</v>
      </c>
      <c r="S10" s="10">
        <f t="shared" si="1"/>
        <v>0</v>
      </c>
      <c r="T10" s="5"/>
      <c r="U10" s="7"/>
    </row>
    <row r="11" spans="1:21" ht="14.1" customHeight="1" x14ac:dyDescent="0.3">
      <c r="A11" s="5">
        <v>6</v>
      </c>
      <c r="B11" s="6"/>
      <c r="C11" s="6"/>
      <c r="D11" s="5"/>
      <c r="E11" s="5"/>
      <c r="F11" s="5"/>
      <c r="G11" s="5"/>
      <c r="H11" s="5"/>
      <c r="I11" s="7"/>
      <c r="J11" s="8"/>
      <c r="K11" s="9" t="str">
        <f>IFERROR(VLOOKUP(J11,현황!$A$2:$B$18,2,0),"")</f>
        <v/>
      </c>
      <c r="L11" s="8"/>
      <c r="M11" s="9" t="str">
        <f>IFERROR(VLOOKUP(L11,현황!$A$2:$B$18,2,0),"")</f>
        <v/>
      </c>
      <c r="N11" s="8"/>
      <c r="O11" s="9" t="str">
        <f>IFERROR(VLOOKUP(N11,현황!$A$2:$B$18,2,0),"")</f>
        <v/>
      </c>
      <c r="P11" s="8"/>
      <c r="Q11" s="9" t="str">
        <f>IFERROR(VLOOKUP(P11,현황!$A$2:$B$18,2,0),"")</f>
        <v/>
      </c>
      <c r="R11" s="15">
        <f t="shared" si="0"/>
        <v>0</v>
      </c>
      <c r="S11" s="10">
        <f t="shared" si="1"/>
        <v>0</v>
      </c>
      <c r="T11" s="5"/>
      <c r="U11" s="7"/>
    </row>
    <row r="12" spans="1:21" ht="14.1" customHeight="1" x14ac:dyDescent="0.3">
      <c r="A12" s="5">
        <v>7</v>
      </c>
      <c r="B12" s="6"/>
      <c r="C12" s="6"/>
      <c r="D12" s="5"/>
      <c r="E12" s="5"/>
      <c r="F12" s="5"/>
      <c r="G12" s="5"/>
      <c r="H12" s="5"/>
      <c r="I12" s="7"/>
      <c r="J12" s="8"/>
      <c r="K12" s="9" t="str">
        <f>IFERROR(VLOOKUP(J12,현황!$A$2:$B$18,2,0),"")</f>
        <v/>
      </c>
      <c r="L12" s="8"/>
      <c r="M12" s="9" t="str">
        <f>IFERROR(VLOOKUP(L12,현황!$A$2:$B$18,2,0),"")</f>
        <v/>
      </c>
      <c r="N12" s="8"/>
      <c r="O12" s="9" t="str">
        <f>IFERROR(VLOOKUP(N12,현황!$A$2:$B$18,2,0),"")</f>
        <v/>
      </c>
      <c r="P12" s="8"/>
      <c r="Q12" s="9" t="str">
        <f>IFERROR(VLOOKUP(P12,현황!$A$2:$B$18,2,0),"")</f>
        <v/>
      </c>
      <c r="R12" s="15">
        <f t="shared" si="0"/>
        <v>0</v>
      </c>
      <c r="S12" s="10">
        <f t="shared" si="1"/>
        <v>0</v>
      </c>
      <c r="T12" s="5"/>
      <c r="U12" s="7"/>
    </row>
    <row r="13" spans="1:21" ht="14.1" customHeight="1" x14ac:dyDescent="0.3">
      <c r="A13" s="5">
        <v>8</v>
      </c>
      <c r="B13" s="6"/>
      <c r="C13" s="6"/>
      <c r="D13" s="5"/>
      <c r="E13" s="5"/>
      <c r="F13" s="5"/>
      <c r="G13" s="5"/>
      <c r="H13" s="5"/>
      <c r="I13" s="7"/>
      <c r="J13" s="8"/>
      <c r="K13" s="9" t="str">
        <f>IFERROR(VLOOKUP(J13,현황!$A$2:$B$18,2,0),"")</f>
        <v/>
      </c>
      <c r="L13" s="8"/>
      <c r="M13" s="9" t="str">
        <f>IFERROR(VLOOKUP(L13,현황!$A$2:$B$18,2,0),"")</f>
        <v/>
      </c>
      <c r="N13" s="8"/>
      <c r="O13" s="9" t="str">
        <f>IFERROR(VLOOKUP(N13,현황!$A$2:$B$18,2,0),"")</f>
        <v/>
      </c>
      <c r="P13" s="8"/>
      <c r="Q13" s="9" t="str">
        <f>IFERROR(VLOOKUP(P13,현황!$A$2:$B$18,2,0),"")</f>
        <v/>
      </c>
      <c r="R13" s="15">
        <f t="shared" si="0"/>
        <v>0</v>
      </c>
      <c r="S13" s="10">
        <f t="shared" si="1"/>
        <v>0</v>
      </c>
      <c r="T13" s="5"/>
      <c r="U13" s="7"/>
    </row>
    <row r="14" spans="1:21" ht="14.1" customHeight="1" x14ac:dyDescent="0.3">
      <c r="A14" s="5">
        <v>9</v>
      </c>
      <c r="B14" s="6"/>
      <c r="C14" s="6"/>
      <c r="D14" s="5"/>
      <c r="E14" s="5"/>
      <c r="F14" s="5"/>
      <c r="G14" s="5"/>
      <c r="H14" s="5"/>
      <c r="I14" s="7"/>
      <c r="J14" s="8"/>
      <c r="K14" s="9" t="str">
        <f>IFERROR(VLOOKUP(J14,현황!$A$2:$B$18,2,0),"")</f>
        <v/>
      </c>
      <c r="L14" s="8"/>
      <c r="M14" s="9" t="str">
        <f>IFERROR(VLOOKUP(L14,현황!$A$2:$B$18,2,0),"")</f>
        <v/>
      </c>
      <c r="N14" s="8"/>
      <c r="O14" s="9" t="str">
        <f>IFERROR(VLOOKUP(N14,현황!$A$2:$B$18,2,0),"")</f>
        <v/>
      </c>
      <c r="P14" s="8"/>
      <c r="Q14" s="9" t="str">
        <f>IFERROR(VLOOKUP(P14,현황!$A$2:$B$18,2,0),"")</f>
        <v/>
      </c>
      <c r="R14" s="15">
        <f t="shared" si="0"/>
        <v>0</v>
      </c>
      <c r="S14" s="10">
        <f t="shared" si="1"/>
        <v>0</v>
      </c>
      <c r="T14" s="5"/>
      <c r="U14" s="7"/>
    </row>
    <row r="15" spans="1:21" ht="14.1" customHeight="1" x14ac:dyDescent="0.3">
      <c r="A15" s="5">
        <v>10</v>
      </c>
      <c r="B15" s="6"/>
      <c r="C15" s="6"/>
      <c r="D15" s="5"/>
      <c r="E15" s="5"/>
      <c r="F15" s="5"/>
      <c r="G15" s="5"/>
      <c r="H15" s="5"/>
      <c r="I15" s="7"/>
      <c r="J15" s="8"/>
      <c r="K15" s="9" t="str">
        <f>IFERROR(VLOOKUP(J15,현황!$A$2:$B$18,2,0),"")</f>
        <v/>
      </c>
      <c r="L15" s="8"/>
      <c r="M15" s="9" t="str">
        <f>IFERROR(VLOOKUP(L15,현황!$A$2:$B$18,2,0),"")</f>
        <v/>
      </c>
      <c r="N15" s="8"/>
      <c r="O15" s="9" t="str">
        <f>IFERROR(VLOOKUP(N15,현황!$A$2:$B$18,2,0),"")</f>
        <v/>
      </c>
      <c r="P15" s="8"/>
      <c r="Q15" s="9" t="str">
        <f>IFERROR(VLOOKUP(P15,현황!$A$2:$B$18,2,0),"")</f>
        <v/>
      </c>
      <c r="R15" s="15">
        <f t="shared" si="0"/>
        <v>0</v>
      </c>
      <c r="S15" s="10">
        <f t="shared" si="1"/>
        <v>0</v>
      </c>
      <c r="T15" s="5"/>
      <c r="U15" s="7"/>
    </row>
    <row r="16" spans="1:21" ht="14.1" customHeight="1" x14ac:dyDescent="0.3">
      <c r="A16" s="5">
        <v>11</v>
      </c>
      <c r="B16" s="6"/>
      <c r="C16" s="6"/>
      <c r="D16" s="5"/>
      <c r="E16" s="5"/>
      <c r="F16" s="5"/>
      <c r="G16" s="5"/>
      <c r="H16" s="5"/>
      <c r="I16" s="7"/>
      <c r="J16" s="8"/>
      <c r="K16" s="9" t="str">
        <f>IFERROR(VLOOKUP(J16,현황!$A$2:$B$18,2,0),"")</f>
        <v/>
      </c>
      <c r="L16" s="8"/>
      <c r="M16" s="9" t="str">
        <f>IFERROR(VLOOKUP(L16,현황!$A$2:$B$18,2,0),"")</f>
        <v/>
      </c>
      <c r="N16" s="8"/>
      <c r="O16" s="9" t="str">
        <f>IFERROR(VLOOKUP(N16,현황!$A$2:$B$18,2,0),"")</f>
        <v/>
      </c>
      <c r="P16" s="8"/>
      <c r="Q16" s="9" t="str">
        <f>IFERROR(VLOOKUP(P16,현황!$A$2:$B$18,2,0),"")</f>
        <v/>
      </c>
      <c r="R16" s="15">
        <f t="shared" si="0"/>
        <v>0</v>
      </c>
      <c r="S16" s="10">
        <f t="shared" si="1"/>
        <v>0</v>
      </c>
      <c r="T16" s="5"/>
      <c r="U16" s="7"/>
    </row>
    <row r="17" spans="1:21" ht="14.1" customHeight="1" x14ac:dyDescent="0.3">
      <c r="A17" s="5">
        <v>12</v>
      </c>
      <c r="B17" s="6"/>
      <c r="C17" s="6"/>
      <c r="D17" s="5"/>
      <c r="E17" s="5"/>
      <c r="F17" s="5"/>
      <c r="G17" s="5"/>
      <c r="H17" s="5"/>
      <c r="I17" s="7"/>
      <c r="J17" s="8"/>
      <c r="K17" s="9" t="str">
        <f>IFERROR(VLOOKUP(J17,현황!$A$2:$B$18,2,0),"")</f>
        <v/>
      </c>
      <c r="L17" s="8"/>
      <c r="M17" s="9" t="str">
        <f>IFERROR(VLOOKUP(L17,현황!$A$2:$B$18,2,0),"")</f>
        <v/>
      </c>
      <c r="N17" s="8"/>
      <c r="O17" s="9" t="str">
        <f>IFERROR(VLOOKUP(N17,현황!$A$2:$B$18,2,0),"")</f>
        <v/>
      </c>
      <c r="P17" s="8"/>
      <c r="Q17" s="9" t="str">
        <f>IFERROR(VLOOKUP(P17,현황!$A$2:$B$18,2,0),"")</f>
        <v/>
      </c>
      <c r="R17" s="15">
        <f t="shared" si="0"/>
        <v>0</v>
      </c>
      <c r="S17" s="10">
        <f t="shared" si="1"/>
        <v>0</v>
      </c>
      <c r="T17" s="5"/>
      <c r="U17" s="7"/>
    </row>
    <row r="18" spans="1:21" ht="14.1" customHeight="1" x14ac:dyDescent="0.3">
      <c r="A18" s="5">
        <v>13</v>
      </c>
      <c r="B18" s="6"/>
      <c r="C18" s="6"/>
      <c r="D18" s="5"/>
      <c r="E18" s="5"/>
      <c r="F18" s="5"/>
      <c r="G18" s="5"/>
      <c r="H18" s="5"/>
      <c r="I18" s="7"/>
      <c r="J18" s="8"/>
      <c r="K18" s="9" t="str">
        <f>IFERROR(VLOOKUP(J18,현황!$A$2:$B$18,2,0),"")</f>
        <v/>
      </c>
      <c r="L18" s="8"/>
      <c r="M18" s="9" t="str">
        <f>IFERROR(VLOOKUP(L18,현황!$A$2:$B$18,2,0),"")</f>
        <v/>
      </c>
      <c r="N18" s="8"/>
      <c r="O18" s="9" t="str">
        <f>IFERROR(VLOOKUP(N18,현황!$A$2:$B$18,2,0),"")</f>
        <v/>
      </c>
      <c r="P18" s="8"/>
      <c r="Q18" s="9" t="str">
        <f>IFERROR(VLOOKUP(P18,현황!$A$2:$B$18,2,0),"")</f>
        <v/>
      </c>
      <c r="R18" s="15">
        <f t="shared" si="0"/>
        <v>0</v>
      </c>
      <c r="S18" s="10">
        <f t="shared" si="1"/>
        <v>0</v>
      </c>
      <c r="T18" s="5"/>
      <c r="U18" s="7"/>
    </row>
    <row r="19" spans="1:21" ht="14.1" customHeight="1" x14ac:dyDescent="0.3">
      <c r="A19" s="5">
        <v>14</v>
      </c>
      <c r="B19" s="6"/>
      <c r="C19" s="6"/>
      <c r="D19" s="5"/>
      <c r="E19" s="5"/>
      <c r="F19" s="5"/>
      <c r="G19" s="5"/>
      <c r="H19" s="5"/>
      <c r="I19" s="7"/>
      <c r="J19" s="8"/>
      <c r="K19" s="9" t="str">
        <f>IFERROR(VLOOKUP(J19,현황!$A$2:$B$18,2,0),"")</f>
        <v/>
      </c>
      <c r="L19" s="8"/>
      <c r="M19" s="9" t="str">
        <f>IFERROR(VLOOKUP(L19,현황!$A$2:$B$18,2,0),"")</f>
        <v/>
      </c>
      <c r="N19" s="8"/>
      <c r="O19" s="9" t="str">
        <f>IFERROR(VLOOKUP(N19,현황!$A$2:$B$18,2,0),"")</f>
        <v/>
      </c>
      <c r="P19" s="8"/>
      <c r="Q19" s="9" t="str">
        <f>IFERROR(VLOOKUP(P19,현황!$A$2:$B$18,2,0),"")</f>
        <v/>
      </c>
      <c r="R19" s="15">
        <f t="shared" si="0"/>
        <v>0</v>
      </c>
      <c r="S19" s="10">
        <f t="shared" si="1"/>
        <v>0</v>
      </c>
      <c r="T19" s="5"/>
      <c r="U19" s="7"/>
    </row>
    <row r="20" spans="1:21" ht="14.1" customHeight="1" x14ac:dyDescent="0.3">
      <c r="A20" s="5">
        <v>15</v>
      </c>
      <c r="B20" s="6"/>
      <c r="C20" s="6"/>
      <c r="D20" s="5"/>
      <c r="E20" s="5"/>
      <c r="F20" s="5"/>
      <c r="G20" s="5"/>
      <c r="H20" s="5"/>
      <c r="I20" s="7"/>
      <c r="J20" s="8"/>
      <c r="K20" s="9" t="str">
        <f>IFERROR(VLOOKUP(J20,현황!$A$2:$B$18,2,0),"")</f>
        <v/>
      </c>
      <c r="L20" s="8"/>
      <c r="M20" s="9" t="str">
        <f>IFERROR(VLOOKUP(L20,현황!$A$2:$B$18,2,0),"")</f>
        <v/>
      </c>
      <c r="N20" s="8"/>
      <c r="O20" s="9" t="str">
        <f>IFERROR(VLOOKUP(N20,현황!$A$2:$B$18,2,0),"")</f>
        <v/>
      </c>
      <c r="P20" s="8"/>
      <c r="Q20" s="9" t="str">
        <f>IFERROR(VLOOKUP(P20,현황!$A$2:$B$18,2,0),"")</f>
        <v/>
      </c>
      <c r="R20" s="15">
        <f t="shared" si="0"/>
        <v>0</v>
      </c>
      <c r="S20" s="10">
        <f t="shared" si="1"/>
        <v>0</v>
      </c>
      <c r="T20" s="5"/>
      <c r="U20" s="7"/>
    </row>
    <row r="21" spans="1:21" ht="14.1" customHeight="1" x14ac:dyDescent="0.3">
      <c r="A21" s="5">
        <v>16</v>
      </c>
      <c r="B21" s="6"/>
      <c r="C21" s="6"/>
      <c r="D21" s="5"/>
      <c r="E21" s="5"/>
      <c r="F21" s="5"/>
      <c r="G21" s="5"/>
      <c r="H21" s="5"/>
      <c r="I21" s="7"/>
      <c r="J21" s="8"/>
      <c r="K21" s="9" t="str">
        <f>IFERROR(VLOOKUP(J21,현황!$A$2:$B$18,2,0),"")</f>
        <v/>
      </c>
      <c r="L21" s="8"/>
      <c r="M21" s="9" t="str">
        <f>IFERROR(VLOOKUP(L21,현황!$A$2:$B$18,2,0),"")</f>
        <v/>
      </c>
      <c r="N21" s="8"/>
      <c r="O21" s="9" t="str">
        <f>IFERROR(VLOOKUP(N21,현황!$A$2:$B$18,2,0),"")</f>
        <v/>
      </c>
      <c r="P21" s="8"/>
      <c r="Q21" s="9" t="str">
        <f>IFERROR(VLOOKUP(P21,현황!$A$2:$B$18,2,0),"")</f>
        <v/>
      </c>
      <c r="R21" s="15">
        <f t="shared" si="0"/>
        <v>0</v>
      </c>
      <c r="S21" s="10">
        <f t="shared" si="1"/>
        <v>0</v>
      </c>
      <c r="T21" s="5"/>
      <c r="U21" s="7"/>
    </row>
    <row r="22" spans="1:21" ht="14.1" customHeight="1" x14ac:dyDescent="0.3">
      <c r="A22" s="5">
        <v>17</v>
      </c>
      <c r="B22" s="6"/>
      <c r="C22" s="6"/>
      <c r="D22" s="5"/>
      <c r="E22" s="5"/>
      <c r="F22" s="5"/>
      <c r="G22" s="5"/>
      <c r="H22" s="5"/>
      <c r="I22" s="7"/>
      <c r="J22" s="8"/>
      <c r="K22" s="9" t="str">
        <f>IFERROR(VLOOKUP(J22,현황!$A$2:$B$18,2,0),"")</f>
        <v/>
      </c>
      <c r="L22" s="8"/>
      <c r="M22" s="9" t="str">
        <f>IFERROR(VLOOKUP(L22,현황!$A$2:$B$18,2,0),"")</f>
        <v/>
      </c>
      <c r="N22" s="8"/>
      <c r="O22" s="9" t="str">
        <f>IFERROR(VLOOKUP(N22,현황!$A$2:$B$18,2,0),"")</f>
        <v/>
      </c>
      <c r="P22" s="8"/>
      <c r="Q22" s="9" t="str">
        <f>IFERROR(VLOOKUP(P22,현황!$A$2:$B$18,2,0),"")</f>
        <v/>
      </c>
      <c r="R22" s="15">
        <f t="shared" si="0"/>
        <v>0</v>
      </c>
      <c r="S22" s="10">
        <f t="shared" si="1"/>
        <v>0</v>
      </c>
      <c r="T22" s="5"/>
      <c r="U22" s="7"/>
    </row>
    <row r="23" spans="1:21" ht="14.1" customHeight="1" x14ac:dyDescent="0.3">
      <c r="A23" s="5">
        <v>18</v>
      </c>
      <c r="B23" s="6"/>
      <c r="C23" s="6"/>
      <c r="D23" s="5"/>
      <c r="E23" s="5"/>
      <c r="F23" s="5"/>
      <c r="G23" s="5"/>
      <c r="H23" s="5"/>
      <c r="I23" s="7"/>
      <c r="J23" s="8"/>
      <c r="K23" s="9" t="str">
        <f>IFERROR(VLOOKUP(J23,현황!$A$2:$B$18,2,0),"")</f>
        <v/>
      </c>
      <c r="L23" s="8"/>
      <c r="M23" s="9" t="str">
        <f>IFERROR(VLOOKUP(L23,현황!$A$2:$B$18,2,0),"")</f>
        <v/>
      </c>
      <c r="N23" s="8"/>
      <c r="O23" s="9" t="str">
        <f>IFERROR(VLOOKUP(N23,현황!$A$2:$B$18,2,0),"")</f>
        <v/>
      </c>
      <c r="P23" s="8"/>
      <c r="Q23" s="9" t="str">
        <f>IFERROR(VLOOKUP(P23,현황!$A$2:$B$18,2,0),"")</f>
        <v/>
      </c>
      <c r="R23" s="15">
        <f t="shared" si="0"/>
        <v>0</v>
      </c>
      <c r="S23" s="10">
        <f t="shared" si="1"/>
        <v>0</v>
      </c>
      <c r="T23" s="5"/>
      <c r="U23" s="7"/>
    </row>
    <row r="24" spans="1:21" ht="14.1" customHeight="1" x14ac:dyDescent="0.3">
      <c r="A24" s="5">
        <v>19</v>
      </c>
      <c r="B24" s="6"/>
      <c r="C24" s="6"/>
      <c r="D24" s="5"/>
      <c r="E24" s="5"/>
      <c r="F24" s="5"/>
      <c r="G24" s="5"/>
      <c r="H24" s="5"/>
      <c r="I24" s="7"/>
      <c r="J24" s="8"/>
      <c r="K24" s="9" t="str">
        <f>IFERROR(VLOOKUP(J24,현황!$A$2:$B$18,2,0),"")</f>
        <v/>
      </c>
      <c r="L24" s="8"/>
      <c r="M24" s="9" t="str">
        <f>IFERROR(VLOOKUP(L24,현황!$A$2:$B$18,2,0),"")</f>
        <v/>
      </c>
      <c r="N24" s="8"/>
      <c r="O24" s="9" t="str">
        <f>IFERROR(VLOOKUP(N24,현황!$A$2:$B$18,2,0),"")</f>
        <v/>
      </c>
      <c r="P24" s="8"/>
      <c r="Q24" s="9" t="str">
        <f>IFERROR(VLOOKUP(P24,현황!$A$2:$B$18,2,0),"")</f>
        <v/>
      </c>
      <c r="R24" s="15">
        <f t="shared" si="0"/>
        <v>0</v>
      </c>
      <c r="S24" s="10">
        <f t="shared" si="1"/>
        <v>0</v>
      </c>
      <c r="T24" s="5"/>
      <c r="U24" s="7"/>
    </row>
    <row r="25" spans="1:21" ht="14.1" customHeight="1" x14ac:dyDescent="0.3">
      <c r="A25" s="5">
        <v>20</v>
      </c>
      <c r="B25" s="6"/>
      <c r="C25" s="6"/>
      <c r="D25" s="5"/>
      <c r="E25" s="5"/>
      <c r="F25" s="5"/>
      <c r="G25" s="5"/>
      <c r="H25" s="5"/>
      <c r="I25" s="7"/>
      <c r="J25" s="8"/>
      <c r="K25" s="9" t="str">
        <f>IFERROR(VLOOKUP(J25,현황!$A$2:$B$18,2,0),"")</f>
        <v/>
      </c>
      <c r="L25" s="8"/>
      <c r="M25" s="9" t="str">
        <f>IFERROR(VLOOKUP(L25,현황!$A$2:$B$18,2,0),"")</f>
        <v/>
      </c>
      <c r="N25" s="8"/>
      <c r="O25" s="9" t="str">
        <f>IFERROR(VLOOKUP(N25,현황!$A$2:$B$18,2,0),"")</f>
        <v/>
      </c>
      <c r="P25" s="8"/>
      <c r="Q25" s="9" t="str">
        <f>IFERROR(VLOOKUP(P25,현황!$A$2:$B$18,2,0),"")</f>
        <v/>
      </c>
      <c r="R25" s="15">
        <f t="shared" si="0"/>
        <v>0</v>
      </c>
      <c r="S25" s="10">
        <f t="shared" si="1"/>
        <v>0</v>
      </c>
      <c r="T25" s="5"/>
      <c r="U25" s="7"/>
    </row>
    <row r="26" spans="1:21" ht="14.1" customHeight="1" x14ac:dyDescent="0.3">
      <c r="A26" s="5">
        <v>21</v>
      </c>
      <c r="B26" s="6"/>
      <c r="C26" s="6"/>
      <c r="D26" s="5"/>
      <c r="E26" s="5"/>
      <c r="F26" s="5"/>
      <c r="G26" s="5"/>
      <c r="H26" s="5"/>
      <c r="I26" s="7"/>
      <c r="J26" s="8"/>
      <c r="K26" s="9" t="str">
        <f>IFERROR(VLOOKUP(J26,현황!$A$2:$B$18,2,0),"")</f>
        <v/>
      </c>
      <c r="L26" s="8"/>
      <c r="M26" s="9" t="str">
        <f>IFERROR(VLOOKUP(L26,현황!$A$2:$B$18,2,0),"")</f>
        <v/>
      </c>
      <c r="N26" s="8"/>
      <c r="O26" s="9" t="str">
        <f>IFERROR(VLOOKUP(N26,현황!$A$2:$B$18,2,0),"")</f>
        <v/>
      </c>
      <c r="P26" s="8"/>
      <c r="Q26" s="9" t="str">
        <f>IFERROR(VLOOKUP(P26,현황!$A$2:$B$18,2,0),"")</f>
        <v/>
      </c>
      <c r="R26" s="15">
        <f t="shared" si="0"/>
        <v>0</v>
      </c>
      <c r="S26" s="10">
        <f t="shared" si="1"/>
        <v>0</v>
      </c>
      <c r="T26" s="5"/>
      <c r="U26" s="7"/>
    </row>
    <row r="27" spans="1:21" ht="14.1" customHeight="1" x14ac:dyDescent="0.3">
      <c r="A27" s="5">
        <v>22</v>
      </c>
      <c r="B27" s="6"/>
      <c r="C27" s="6"/>
      <c r="D27" s="5"/>
      <c r="E27" s="5"/>
      <c r="F27" s="5"/>
      <c r="G27" s="5"/>
      <c r="H27" s="5"/>
      <c r="I27" s="7"/>
      <c r="J27" s="8"/>
      <c r="K27" s="9" t="str">
        <f>IFERROR(VLOOKUP(J27,현황!$A$2:$B$18,2,0),"")</f>
        <v/>
      </c>
      <c r="L27" s="8"/>
      <c r="M27" s="9" t="str">
        <f>IFERROR(VLOOKUP(L27,현황!$A$2:$B$18,2,0),"")</f>
        <v/>
      </c>
      <c r="N27" s="8"/>
      <c r="O27" s="9" t="str">
        <f>IFERROR(VLOOKUP(N27,현황!$A$2:$B$18,2,0),"")</f>
        <v/>
      </c>
      <c r="P27" s="8"/>
      <c r="Q27" s="9" t="str">
        <f>IFERROR(VLOOKUP(P27,현황!$A$2:$B$18,2,0),"")</f>
        <v/>
      </c>
      <c r="R27" s="15">
        <f t="shared" si="0"/>
        <v>0</v>
      </c>
      <c r="S27" s="10">
        <f t="shared" si="1"/>
        <v>0</v>
      </c>
      <c r="T27" s="5"/>
      <c r="U27" s="7"/>
    </row>
    <row r="28" spans="1:21" ht="14.1" customHeight="1" x14ac:dyDescent="0.3">
      <c r="A28" s="5">
        <v>23</v>
      </c>
      <c r="B28" s="6"/>
      <c r="C28" s="6"/>
      <c r="D28" s="5"/>
      <c r="E28" s="5"/>
      <c r="F28" s="5"/>
      <c r="G28" s="5"/>
      <c r="H28" s="5"/>
      <c r="I28" s="7"/>
      <c r="J28" s="8"/>
      <c r="K28" s="9" t="str">
        <f>IFERROR(VLOOKUP(J28,현황!$A$2:$B$18,2,0),"")</f>
        <v/>
      </c>
      <c r="L28" s="8"/>
      <c r="M28" s="9" t="str">
        <f>IFERROR(VLOOKUP(L28,현황!$A$2:$B$18,2,0),"")</f>
        <v/>
      </c>
      <c r="N28" s="8"/>
      <c r="O28" s="9" t="str">
        <f>IFERROR(VLOOKUP(N28,현황!$A$2:$B$18,2,0),"")</f>
        <v/>
      </c>
      <c r="P28" s="8"/>
      <c r="Q28" s="9" t="str">
        <f>IFERROR(VLOOKUP(P28,현황!$A$2:$B$18,2,0),"")</f>
        <v/>
      </c>
      <c r="R28" s="15">
        <f t="shared" si="0"/>
        <v>0</v>
      </c>
      <c r="S28" s="10">
        <f t="shared" si="1"/>
        <v>0</v>
      </c>
      <c r="T28" s="5"/>
      <c r="U28" s="7"/>
    </row>
    <row r="29" spans="1:21" ht="14.1" customHeight="1" x14ac:dyDescent="0.3">
      <c r="A29" s="5">
        <v>24</v>
      </c>
      <c r="B29" s="6"/>
      <c r="C29" s="6"/>
      <c r="D29" s="5"/>
      <c r="E29" s="5"/>
      <c r="F29" s="5"/>
      <c r="G29" s="5"/>
      <c r="H29" s="5"/>
      <c r="I29" s="7"/>
      <c r="J29" s="8"/>
      <c r="K29" s="9" t="str">
        <f>IFERROR(VLOOKUP(J29,현황!$A$2:$B$18,2,0),"")</f>
        <v/>
      </c>
      <c r="L29" s="8"/>
      <c r="M29" s="9" t="str">
        <f>IFERROR(VLOOKUP(L29,현황!$A$2:$B$18,2,0),"")</f>
        <v/>
      </c>
      <c r="N29" s="8"/>
      <c r="O29" s="9" t="str">
        <f>IFERROR(VLOOKUP(N29,현황!$A$2:$B$18,2,0),"")</f>
        <v/>
      </c>
      <c r="P29" s="8"/>
      <c r="Q29" s="9" t="str">
        <f>IFERROR(VLOOKUP(P29,현황!$A$2:$B$18,2,0),"")</f>
        <v/>
      </c>
      <c r="R29" s="15">
        <f t="shared" si="0"/>
        <v>0</v>
      </c>
      <c r="S29" s="10">
        <f t="shared" si="1"/>
        <v>0</v>
      </c>
      <c r="T29" s="5"/>
      <c r="U29" s="7"/>
    </row>
    <row r="30" spans="1:21" ht="14.1" customHeight="1" x14ac:dyDescent="0.3">
      <c r="A30" s="5">
        <v>25</v>
      </c>
      <c r="B30" s="6"/>
      <c r="C30" s="6"/>
      <c r="D30" s="5"/>
      <c r="E30" s="5"/>
      <c r="F30" s="5"/>
      <c r="G30" s="5"/>
      <c r="H30" s="5"/>
      <c r="I30" s="7"/>
      <c r="J30" s="8"/>
      <c r="K30" s="9" t="str">
        <f>IFERROR(VLOOKUP(J30,현황!$A$2:$B$18,2,0),"")</f>
        <v/>
      </c>
      <c r="L30" s="8"/>
      <c r="M30" s="9" t="str">
        <f>IFERROR(VLOOKUP(L30,현황!$A$2:$B$18,2,0),"")</f>
        <v/>
      </c>
      <c r="N30" s="8"/>
      <c r="O30" s="9" t="str">
        <f>IFERROR(VLOOKUP(N30,현황!$A$2:$B$18,2,0),"")</f>
        <v/>
      </c>
      <c r="P30" s="8"/>
      <c r="Q30" s="9" t="str">
        <f>IFERROR(VLOOKUP(P30,현황!$A$2:$B$18,2,0),"")</f>
        <v/>
      </c>
      <c r="R30" s="15">
        <f t="shared" si="0"/>
        <v>0</v>
      </c>
      <c r="S30" s="10">
        <f t="shared" si="1"/>
        <v>0</v>
      </c>
      <c r="T30" s="5"/>
      <c r="U30" s="7"/>
    </row>
    <row r="31" spans="1:21" ht="14.1" customHeight="1" x14ac:dyDescent="0.3">
      <c r="A31" s="5">
        <v>26</v>
      </c>
      <c r="B31" s="6"/>
      <c r="C31" s="6"/>
      <c r="D31" s="5"/>
      <c r="E31" s="5"/>
      <c r="F31" s="5"/>
      <c r="G31" s="5"/>
      <c r="H31" s="5"/>
      <c r="I31" s="7"/>
      <c r="J31" s="8"/>
      <c r="K31" s="9" t="str">
        <f>IFERROR(VLOOKUP(J31,현황!$A$2:$B$18,2,0),"")</f>
        <v/>
      </c>
      <c r="L31" s="8"/>
      <c r="M31" s="9" t="str">
        <f>IFERROR(VLOOKUP(L31,현황!$A$2:$B$18,2,0),"")</f>
        <v/>
      </c>
      <c r="N31" s="8"/>
      <c r="O31" s="9" t="str">
        <f>IFERROR(VLOOKUP(N31,현황!$A$2:$B$18,2,0),"")</f>
        <v/>
      </c>
      <c r="P31" s="8"/>
      <c r="Q31" s="9" t="str">
        <f>IFERROR(VLOOKUP(P31,현황!$A$2:$B$18,2,0),"")</f>
        <v/>
      </c>
      <c r="R31" s="15">
        <f t="shared" si="0"/>
        <v>0</v>
      </c>
      <c r="S31" s="10">
        <f t="shared" si="1"/>
        <v>0</v>
      </c>
      <c r="T31" s="5"/>
      <c r="U31" s="7"/>
    </row>
    <row r="32" spans="1:21" ht="14.1" customHeight="1" x14ac:dyDescent="0.3">
      <c r="A32" s="5">
        <v>27</v>
      </c>
      <c r="B32" s="6"/>
      <c r="C32" s="6"/>
      <c r="D32" s="5"/>
      <c r="E32" s="5"/>
      <c r="F32" s="5"/>
      <c r="G32" s="5"/>
      <c r="H32" s="5"/>
      <c r="I32" s="7"/>
      <c r="J32" s="8"/>
      <c r="K32" s="9" t="str">
        <f>IFERROR(VLOOKUP(J32,현황!$A$2:$B$18,2,0),"")</f>
        <v/>
      </c>
      <c r="L32" s="8"/>
      <c r="M32" s="9" t="str">
        <f>IFERROR(VLOOKUP(L32,현황!$A$2:$B$18,2,0),"")</f>
        <v/>
      </c>
      <c r="N32" s="8"/>
      <c r="O32" s="9" t="str">
        <f>IFERROR(VLOOKUP(N32,현황!$A$2:$B$18,2,0),"")</f>
        <v/>
      </c>
      <c r="P32" s="8"/>
      <c r="Q32" s="9" t="str">
        <f>IFERROR(VLOOKUP(P32,현황!$A$2:$B$18,2,0),"")</f>
        <v/>
      </c>
      <c r="R32" s="15">
        <f t="shared" si="0"/>
        <v>0</v>
      </c>
      <c r="S32" s="10">
        <f t="shared" si="1"/>
        <v>0</v>
      </c>
      <c r="T32" s="5"/>
      <c r="U32" s="7"/>
    </row>
    <row r="33" spans="1:21" ht="14.1" customHeight="1" x14ac:dyDescent="0.3">
      <c r="A33" s="5">
        <v>28</v>
      </c>
      <c r="B33" s="6"/>
      <c r="C33" s="6"/>
      <c r="D33" s="5"/>
      <c r="E33" s="5"/>
      <c r="F33" s="5"/>
      <c r="G33" s="5"/>
      <c r="H33" s="5"/>
      <c r="I33" s="7"/>
      <c r="J33" s="8"/>
      <c r="K33" s="9" t="str">
        <f>IFERROR(VLOOKUP(J33,현황!$A$2:$B$18,2,0),"")</f>
        <v/>
      </c>
      <c r="L33" s="8"/>
      <c r="M33" s="9" t="str">
        <f>IFERROR(VLOOKUP(L33,현황!$A$2:$B$18,2,0),"")</f>
        <v/>
      </c>
      <c r="N33" s="8"/>
      <c r="O33" s="9" t="str">
        <f>IFERROR(VLOOKUP(N33,현황!$A$2:$B$18,2,0),"")</f>
        <v/>
      </c>
      <c r="P33" s="8"/>
      <c r="Q33" s="9" t="str">
        <f>IFERROR(VLOOKUP(P33,현황!$A$2:$B$18,2,0),"")</f>
        <v/>
      </c>
      <c r="R33" s="15">
        <f t="shared" si="0"/>
        <v>0</v>
      </c>
      <c r="S33" s="10">
        <f t="shared" si="1"/>
        <v>0</v>
      </c>
      <c r="T33" s="5"/>
      <c r="U33" s="7"/>
    </row>
    <row r="34" spans="1:21" ht="14.1" customHeight="1" x14ac:dyDescent="0.3">
      <c r="A34" s="5">
        <v>29</v>
      </c>
      <c r="B34" s="6"/>
      <c r="C34" s="6"/>
      <c r="D34" s="5"/>
      <c r="E34" s="5"/>
      <c r="F34" s="5"/>
      <c r="G34" s="5"/>
      <c r="H34" s="5"/>
      <c r="I34" s="7"/>
      <c r="J34" s="8"/>
      <c r="K34" s="9" t="str">
        <f>IFERROR(VLOOKUP(J34,현황!$A$2:$B$18,2,0),"")</f>
        <v/>
      </c>
      <c r="L34" s="8"/>
      <c r="M34" s="9" t="str">
        <f>IFERROR(VLOOKUP(L34,현황!$A$2:$B$18,2,0),"")</f>
        <v/>
      </c>
      <c r="N34" s="8"/>
      <c r="O34" s="9" t="str">
        <f>IFERROR(VLOOKUP(N34,현황!$A$2:$B$18,2,0),"")</f>
        <v/>
      </c>
      <c r="P34" s="8"/>
      <c r="Q34" s="9" t="str">
        <f>IFERROR(VLOOKUP(P34,현황!$A$2:$B$18,2,0),"")</f>
        <v/>
      </c>
      <c r="R34" s="15">
        <f t="shared" si="0"/>
        <v>0</v>
      </c>
      <c r="S34" s="10">
        <f t="shared" si="1"/>
        <v>0</v>
      </c>
      <c r="T34" s="5"/>
      <c r="U34" s="7"/>
    </row>
    <row r="35" spans="1:21" ht="14.1" customHeight="1" x14ac:dyDescent="0.3">
      <c r="A35" s="5">
        <v>30</v>
      </c>
      <c r="B35" s="6"/>
      <c r="C35" s="6"/>
      <c r="D35" s="5"/>
      <c r="E35" s="5"/>
      <c r="F35" s="5"/>
      <c r="G35" s="5"/>
      <c r="H35" s="5"/>
      <c r="I35" s="7"/>
      <c r="J35" s="8"/>
      <c r="K35" s="9" t="str">
        <f>IFERROR(VLOOKUP(J35,현황!$A$2:$B$18,2,0),"")</f>
        <v/>
      </c>
      <c r="L35" s="8"/>
      <c r="M35" s="9" t="str">
        <f>IFERROR(VLOOKUP(L35,현황!$A$2:$B$18,2,0),"")</f>
        <v/>
      </c>
      <c r="N35" s="8"/>
      <c r="O35" s="9" t="str">
        <f>IFERROR(VLOOKUP(N35,현황!$A$2:$B$18,2,0),"")</f>
        <v/>
      </c>
      <c r="P35" s="8"/>
      <c r="Q35" s="9" t="str">
        <f>IFERROR(VLOOKUP(P35,현황!$A$2:$B$18,2,0),"")</f>
        <v/>
      </c>
      <c r="R35" s="15">
        <f t="shared" si="0"/>
        <v>0</v>
      </c>
      <c r="S35" s="10">
        <f t="shared" si="1"/>
        <v>0</v>
      </c>
      <c r="T35" s="5"/>
      <c r="U35" s="7"/>
    </row>
  </sheetData>
  <autoFilter ref="A4:U4"/>
  <mergeCells count="18">
    <mergeCell ref="E3:E4"/>
    <mergeCell ref="H3:H4"/>
    <mergeCell ref="T3:T4"/>
    <mergeCell ref="A1:U1"/>
    <mergeCell ref="A3:A4"/>
    <mergeCell ref="B3:B4"/>
    <mergeCell ref="C3:C4"/>
    <mergeCell ref="D3:D4"/>
    <mergeCell ref="F3:F4"/>
    <mergeCell ref="I3:I4"/>
    <mergeCell ref="R3:R4"/>
    <mergeCell ref="S3:S4"/>
    <mergeCell ref="U3:U4"/>
    <mergeCell ref="J3:K3"/>
    <mergeCell ref="L3:M3"/>
    <mergeCell ref="P3:Q3"/>
    <mergeCell ref="N3:O3"/>
    <mergeCell ref="G3:G4"/>
  </mergeCells>
  <phoneticPr fontId="1" type="noConversion"/>
  <dataValidations disablePrompts="1" count="2">
    <dataValidation type="list" allowBlank="1" showInputMessage="1" showErrorMessage="1" sqref="J5:J35 L5:L35 P5:P35 N5:N35">
      <formula1>"사회심리학-편견에서자유함을위하여, 한국어와문화의이해, 역사속인물들의사랑이야기, 실용영어Ⅰ, 초급자를위한팝송잉글리쉬, 삶을바꾸는구비전승의지혜-설화의재발견, 문화텍스트의상징읽기, 인류역사와별, 사랑의인문학, 담바고이야기:기호품의문화적이해, 영상콘텐츠와문화콘텐츠관광, 로봇경찰을부탁해, 현대문학으로읽는인문학키워드12, 자연생태와지구환경, 나의삶속의색, 학교폭력의예방및학생의이해, 체조지도법I"</formula1>
    </dataValidation>
    <dataValidation type="list" allowBlank="1" showInputMessage="1" showErrorMessage="1" sqref="T5:T35">
      <formula1>"사용,미사용"</formula1>
    </dataValidation>
  </dataValidations>
  <pageMargins left="0.25" right="0.25" top="0.75" bottom="0.75" header="0.3" footer="0.3"/>
  <pageSetup paperSize="9" scale="5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현황</vt:lpstr>
      <vt:lpstr>추천자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</dc:creator>
  <cp:lastModifiedBy>Gyu</cp:lastModifiedBy>
  <cp:lastPrinted>2024-04-30T04:47:21Z</cp:lastPrinted>
  <dcterms:created xsi:type="dcterms:W3CDTF">2024-04-30T02:35:27Z</dcterms:created>
  <dcterms:modified xsi:type="dcterms:W3CDTF">2024-05-02T00:51:18Z</dcterms:modified>
</cp:coreProperties>
</file>